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4A232287-3C22-4059-BFF5-D6E4A0F0295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<sst xmlns="http://schemas.openxmlformats.org/spreadsheetml/2006/main" count="40" uniqueCount="33">
  <si>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</si>
  <si>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</si>
  <si>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</si>
  <si>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</si>
  <si>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</si>
  <si>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</si>
  <si>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</si>
  <si>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</si>
  <si>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</si>
  <si>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</si>
  <si>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</si>
  <si>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</si>
  <si>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</si>
  <si>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</si>
  <si>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</si>
  <si>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</si>
  <si>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</si>
  <si>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</si>
  <si>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</si>
  <si>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</si>
  <si>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Stanley, J.</t>
  </si>
  <si>
    <t>Campbell, Y</t>
  </si>
  <si>
    <t>Raimi, A</t>
  </si>
  <si>
    <t>Williams, N</t>
  </si>
  <si>
    <t>McCann, V</t>
  </si>
  <si>
    <t>Name</t>
  </si>
  <si>
    <t>Medicare %</t>
  </si>
  <si>
    <t>Prior Earnings</t>
  </si>
  <si>
    <t>SS%</t>
  </si>
  <si>
    <t>SS Wage Base</t>
  </si>
  <si>
    <t>Hospital Donation</t>
  </si>
  <si>
    <t>Hosp. Don.</t>
  </si>
  <si>
    <t>Med.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</si>
</sst>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8" xfId="0" applyFill="1" applyBorder="1"/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165" fontId="0" fillId="2" borderId="8" xfId="2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166" fontId="0" fillId="2" borderId="8" xfId="1" applyNumberFormat="1" applyFont="1" applyFill="1" applyBorder="1"/>
    <xf numFmtId="166" fontId="0" fillId="2" borderId="0" xfId="1" applyNumberFormat="1" applyFont="1" applyFill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T8" sqref="T8"/>
    </sheetView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109375" style="2" customWidth="1"/>
    <col min="6" max="7" width="9.109375" style="2"/>
    <col min="8" max="8" width="12.6640625" style="2" customWidth="1"/>
    <col min="9" max="9" width="12.109375" style="2" customWidth="1"/>
    <col min="10" max="11" width="11" style="2" customWidth="1"/>
    <col min="12" max="12" width="12.6640625" style="2" customWidth="1"/>
    <col min="13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25"/>
    <row r="2" spans="2:17" ht="18.75" x14ac:dyDescent="0.3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2:17" ht="15" x14ac:dyDescent="0.25">
      <c r="B3" s="24" t="s">
        <v>1</v>
      </c>
      <c r="C3" s="40">
        <v>43917</v>
      </c>
      <c r="D3" s="41"/>
      <c r="E3" s="4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5"/>
    </row>
    <row r="4" spans="2:17" ht="15" x14ac:dyDescent="0.25">
      <c r="B4" s="24" t="s">
        <v>2</v>
      </c>
      <c r="C4" s="42">
        <v>43919</v>
      </c>
      <c r="D4" s="42"/>
      <c r="E4" s="4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5"/>
    </row>
    <row r="5" spans="2:17" ht="15" x14ac:dyDescent="0.25">
      <c r="B5" s="2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7"/>
    </row>
    <row r="6" spans="2:17" ht="15" x14ac:dyDescent="0.25">
      <c r="B6" s="28"/>
      <c r="C6" s="43" t="s">
        <v>3</v>
      </c>
      <c r="D6" s="44"/>
      <c r="E6" s="44"/>
      <c r="F6" s="44"/>
      <c r="G6" s="44"/>
      <c r="H6" s="44"/>
      <c r="I6" s="45"/>
      <c r="J6" s="43" t="s">
        <v>4</v>
      </c>
      <c r="K6" s="44"/>
      <c r="L6" s="44"/>
      <c r="M6" s="44"/>
      <c r="N6" s="44"/>
      <c r="O6" s="45"/>
      <c r="P6" s="5"/>
      <c r="Q6" s="29"/>
    </row>
    <row r="7" spans="2:17" ht="14.4" customHeight="1" x14ac:dyDescent="0.3">
      <c r="B7" s="35" t="s">
        <v>5</v>
      </c>
      <c r="C7" s="46" t="s">
        <v>6</v>
      </c>
      <c r="D7" s="35" t="s">
        <v>7</v>
      </c>
      <c r="E7" s="35" t="s">
        <v>8</v>
      </c>
      <c r="F7" s="35" t="s">
        <v>9</v>
      </c>
      <c r="G7" s="35" t="s">
        <v>10</v>
      </c>
      <c r="H7" s="35" t="s">
        <v>11</v>
      </c>
      <c r="I7" s="35" t="s">
        <v>12</v>
      </c>
      <c r="J7" s="35" t="s">
        <v>13</v>
      </c>
      <c r="K7" s="35" t="s">
        <v>14</v>
      </c>
      <c r="L7" s="35" t="s">
        <v>15</v>
      </c>
      <c r="M7" s="35" t="s">
        <v>16</v>
      </c>
      <c r="N7" s="35" t="s">
        <v>30</v>
      </c>
      <c r="O7" s="35" t="s">
        <v>32</v>
      </c>
      <c r="P7" s="48" t="s">
        <v>17</v>
      </c>
      <c r="Q7" s="35" t="s">
        <v>18</v>
      </c>
    </row>
    <row r="8" spans="2:17" x14ac:dyDescent="0.3">
      <c r="B8" s="36"/>
      <c r="C8" s="47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48"/>
      <c r="Q8" s="36"/>
    </row>
    <row r="9" spans="2:17" ht="15" x14ac:dyDescent="0.25">
      <c r="B9" s="16" t="s">
        <v>20</v>
      </c>
      <c r="C9" s="8">
        <v>40</v>
      </c>
      <c r="D9" s="6">
        <v>8.1999999999999993</v>
      </c>
      <c r="E9" s="7">
        <f>C9*D9</f>
        <v>328</v>
      </c>
      <c r="F9" s="8">
        <v>2</v>
      </c>
      <c r="G9" s="6">
        <f>D9*1.5</f>
        <v>12.299999999999999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ht="15" x14ac:dyDescent="0.25">
      <c r="B10" s="16" t="s">
        <v>21</v>
      </c>
      <c r="C10" s="8">
        <v>40</v>
      </c>
      <c r="D10" s="6">
        <v>8.1999999999999993</v>
      </c>
      <c r="E10" s="7">
        <f>C10*D10</f>
        <v>328</v>
      </c>
      <c r="F10" s="8">
        <v>7</v>
      </c>
      <c r="G10" s="6">
        <f>D10*1.5</f>
        <v>12.299999999999999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ht="15" x14ac:dyDescent="0.25">
      <c r="B11" s="16" t="s">
        <v>22</v>
      </c>
      <c r="C11" s="8">
        <v>40</v>
      </c>
      <c r="D11" s="6">
        <v>8.1999999999999993</v>
      </c>
      <c r="E11" s="7">
        <f>C11*D11</f>
        <v>328</v>
      </c>
      <c r="F11" s="8">
        <v>0</v>
      </c>
      <c r="G11" s="6">
        <f t="shared" ref="G11:G13" si="0">D11*1.5</f>
        <v>12.299999999999999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ht="15" x14ac:dyDescent="0.25">
      <c r="B12" s="16" t="s">
        <v>23</v>
      </c>
      <c r="C12" s="8">
        <v>40</v>
      </c>
      <c r="D12" s="6">
        <v>8.1999999999999993</v>
      </c>
      <c r="E12" s="7">
        <f>C12*D12</f>
        <v>328</v>
      </c>
      <c r="F12" s="8">
        <v>9</v>
      </c>
      <c r="G12" s="6">
        <f t="shared" si="0"/>
        <v>12.299999999999999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ht="15" x14ac:dyDescent="0.25">
      <c r="B13" s="16" t="s">
        <v>24</v>
      </c>
      <c r="C13" s="8">
        <v>40</v>
      </c>
      <c r="D13" s="6">
        <v>8.1999999999999993</v>
      </c>
      <c r="E13" s="7">
        <f>C13*D13</f>
        <v>328</v>
      </c>
      <c r="F13" s="8">
        <v>11</v>
      </c>
      <c r="G13" s="6">
        <f t="shared" si="0"/>
        <v>12.299999999999999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ht="15" x14ac:dyDescent="0.25">
      <c r="B14" s="16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ht="15" x14ac:dyDescent="0.25">
      <c r="B15" s="30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ht="15" x14ac:dyDescent="0.25">
      <c r="B16" s="31" t="s">
        <v>19</v>
      </c>
      <c r="C16" s="12"/>
      <c r="D16" s="12"/>
      <c r="E16" s="7">
        <f>SUM(E9:E13)</f>
        <v>1640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25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</row>
    <row r="21" spans="2:17" ht="15" x14ac:dyDescent="0.25">
      <c r="L21" s="20" t="s">
        <v>28</v>
      </c>
      <c r="M21" s="20" t="s">
        <v>26</v>
      </c>
    </row>
    <row r="22" spans="2:17" ht="15" x14ac:dyDescent="0.25">
      <c r="L22" s="21">
        <v>6.2E-2</v>
      </c>
      <c r="M22" s="21">
        <v>1.4500000000000001E-2</v>
      </c>
    </row>
    <row r="23" spans="2:17" ht="15" x14ac:dyDescent="0.25">
      <c r="L23" s="20" t="s">
        <v>29</v>
      </c>
    </row>
    <row r="24" spans="2:17" x14ac:dyDescent="0.3">
      <c r="B24" s="17" t="s">
        <v>12</v>
      </c>
      <c r="C24" s="15" t="s">
        <v>31</v>
      </c>
      <c r="D24" s="18" t="s">
        <v>32</v>
      </c>
      <c r="L24" s="23">
        <v>137700</v>
      </c>
    </row>
    <row r="25" spans="2:17" x14ac:dyDescent="0.3">
      <c r="B25" s="22">
        <v>300</v>
      </c>
      <c r="C25" s="19">
        <v>5.0000000000000001E-3</v>
      </c>
      <c r="D25" s="19">
        <v>0.01</v>
      </c>
    </row>
    <row r="26" spans="2:17" x14ac:dyDescent="0.3">
      <c r="B26" s="22">
        <v>450</v>
      </c>
      <c r="C26" s="19">
        <v>0.01</v>
      </c>
      <c r="D26" s="19">
        <v>1.4999999999999999E-2</v>
      </c>
      <c r="H26" s="17" t="s">
        <v>25</v>
      </c>
      <c r="I26" s="16" t="s">
        <v>27</v>
      </c>
    </row>
    <row r="27" spans="2:17" x14ac:dyDescent="0.3">
      <c r="B27" s="22">
        <v>500</v>
      </c>
      <c r="C27" s="19">
        <v>1.2999999999999999E-2</v>
      </c>
      <c r="D27" s="19">
        <v>0.02</v>
      </c>
      <c r="H27" s="16" t="s">
        <v>20</v>
      </c>
      <c r="I27" s="22">
        <v>28500</v>
      </c>
    </row>
    <row r="28" spans="2:17" x14ac:dyDescent="0.3">
      <c r="B28" s="22">
        <v>550</v>
      </c>
      <c r="C28" s="19">
        <v>1.6E-2</v>
      </c>
      <c r="D28" s="19">
        <v>2.5000000000000001E-2</v>
      </c>
      <c r="H28" s="16" t="s">
        <v>21</v>
      </c>
      <c r="I28" s="22">
        <v>102000</v>
      </c>
    </row>
    <row r="29" spans="2:17" x14ac:dyDescent="0.3">
      <c r="B29" s="22">
        <v>600</v>
      </c>
      <c r="C29" s="19">
        <v>1.9E-2</v>
      </c>
      <c r="D29" s="19">
        <v>0.03</v>
      </c>
      <c r="H29" s="16" t="s">
        <v>22</v>
      </c>
      <c r="I29" s="22">
        <v>138600</v>
      </c>
    </row>
    <row r="30" spans="2:17" x14ac:dyDescent="0.3">
      <c r="H30" s="16" t="s">
        <v>23</v>
      </c>
      <c r="I30" s="22">
        <v>72300</v>
      </c>
    </row>
    <row r="31" spans="2:17" x14ac:dyDescent="0.3">
      <c r="H31" s="16" t="s">
        <v>24</v>
      </c>
      <c r="I31" s="22">
        <v>137650</v>
      </c>
    </row>
  </sheetData>
  <mergeCells count="21">
    <mergeCell ref="P7:P8"/>
    <mergeCell ref="Q7:Q8"/>
    <mergeCell ref="K7:K8"/>
    <mergeCell ref="L7:L8"/>
    <mergeCell ref="N7:N8"/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25">
      <c r="A1" s="1"/>
    </row>
    <row r="2" spans="1:1" x14ac:dyDescent="0.25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A7DAED-C4FF-47E4-84DB-A6C430F301B3}"/>
</file>

<file path=customXml/itemProps2.xml><?xml version="1.0" encoding="utf-8"?>
<ds:datastoreItem xmlns:ds="http://schemas.openxmlformats.org/officeDocument/2006/customXml" ds:itemID="{138E37FE-AC5C-4A62-B0DA-6508CF569265}"/>
</file>

<file path=customXml/itemProps3.xml><?xml version="1.0" encoding="utf-8"?>
<ds:datastoreItem xmlns:ds="http://schemas.openxmlformats.org/officeDocument/2006/customXml" ds:itemID="{73246E74-2C1E-4977-95FA-E6270E544F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